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EC9C6D8-9009-4885-94F1-E27FE8890AE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 H-14.1a" sheetId="3" r:id="rId1"/>
  </sheets>
  <definedNames>
    <definedName name="_xlnm.Print_Area" localSheetId="0">'Schedule H-14.1a'!$A$1:$Q$98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0" i="3" l="1"/>
  <c r="D96" i="3" l="1"/>
  <c r="E96" i="3"/>
  <c r="F96" i="3"/>
  <c r="G96" i="3"/>
  <c r="H96" i="3"/>
  <c r="I96" i="3"/>
  <c r="J96" i="3"/>
  <c r="K96" i="3"/>
  <c r="L96" i="3"/>
  <c r="M96" i="3"/>
  <c r="N96" i="3"/>
  <c r="O96" i="3"/>
  <c r="C96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63" i="3"/>
  <c r="O47" i="3"/>
  <c r="D47" i="3"/>
  <c r="E47" i="3"/>
  <c r="F47" i="3"/>
  <c r="G47" i="3"/>
  <c r="H47" i="3"/>
  <c r="I47" i="3"/>
  <c r="J47" i="3"/>
  <c r="K47" i="3"/>
  <c r="L47" i="3"/>
  <c r="M47" i="3"/>
  <c r="N47" i="3"/>
  <c r="C47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14" i="3"/>
  <c r="Q40" i="3" l="1"/>
  <c r="Q90" i="3"/>
</calcChain>
</file>

<file path=xl/sharedStrings.xml><?xml version="1.0" encoding="utf-8"?>
<sst xmlns="http://schemas.openxmlformats.org/spreadsheetml/2006/main" count="183" uniqueCount="43">
  <si>
    <t>EL PASO ELECTRIC COMPANY</t>
  </si>
  <si>
    <t>To</t>
  </si>
  <si>
    <t>From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</si>
  <si>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</si>
  <si>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</si>
  <si>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</si>
  <si>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</si>
  <si>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</si>
  <si>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</si>
  <si>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</si>
  <si>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</si>
  <si>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</si>
  <si>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</si>
  <si>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</si>
  <si>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</si>
  <si>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Period</t>
  </si>
  <si>
    <t>Total</t>
  </si>
  <si>
    <t xml:space="preserve">MEGAWATTS (MW)  </t>
  </si>
  <si>
    <t xml:space="preserve">MEGAWATT HOURS (MWh)  </t>
  </si>
  <si>
    <t>SCHEDULE H-14.1a:  AVAILABLE CAPACITY WHEELING</t>
  </si>
  <si>
    <t>SCHEDULE H-14.1a</t>
  </si>
  <si>
    <t>AVAILABLE CAPACITY WHEELING (COMPANY-WIDE SUMMARY FOR THE TEST YEAR)</t>
  </si>
  <si>
    <t>Afton</t>
  </si>
  <si>
    <t>Greenlee</t>
  </si>
  <si>
    <t>Luna</t>
  </si>
  <si>
    <t>Springerville</t>
  </si>
  <si>
    <t>Westmesa</t>
  </si>
  <si>
    <t>Jojoba</t>
  </si>
  <si>
    <t>Palo Verde</t>
  </si>
  <si>
    <t>Westwing</t>
  </si>
  <si>
    <t>Amrad</t>
  </si>
  <si>
    <t>Las Cruces</t>
  </si>
  <si>
    <t>PREPARER:  GREG GRILL</t>
  </si>
  <si>
    <t>Macho Springs</t>
  </si>
  <si>
    <t>Hidalgo</t>
  </si>
  <si>
    <t>Eddy</t>
  </si>
  <si>
    <t>2021 TEXAS RATE CASE FILING</t>
  </si>
  <si>
    <t>FOR THE TEST YEAR ENDED DECEMBER 31, 2020</t>
  </si>
  <si>
    <t>EPE System</t>
  </si>
  <si>
    <t>Empire</t>
  </si>
  <si>
    <t>SPONSOR: R. CLAY DOYLE</t>
  </si>
  <si>
    <t>PAGE 2 OF 3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</si>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</sst>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4" formatCode="_(&quot;$&quot;* #,##0.00_);_(&quot;$&quot;* \(#,##0.00\);_(&quot;$&quot;* &quot;-&quot;??_);_(@_)"/>
  </numFmts>
  <fonts count="4" x14ac:knownFonts="1">
    <font>
      <sz val="8"/>
      <name val="Arial"/>
    </font>
    <font>
      <sz val="11"/>
      <name val="Arial"/>
      <family val="2"/>
    </font>
    <font>
      <u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/>
    <xf numFmtId="37" fontId="1" fillId="0" borderId="0" xfId="0" applyNumberFormat="1" applyFont="1"/>
    <xf numFmtId="37" fontId="1" fillId="0" borderId="0" xfId="0" applyNumberFormat="1" applyFont="1" applyBorder="1"/>
    <xf numFmtId="37" fontId="1" fillId="0" borderId="1" xfId="0" applyNumberFormat="1" applyFont="1" applyBorder="1"/>
    <xf numFmtId="0" fontId="1" fillId="0" borderId="0" xfId="0" applyFont="1" applyAlignment="1">
      <alignment horizontal="center"/>
    </xf>
    <xf numFmtId="41" fontId="1" fillId="0" borderId="0" xfId="1" applyNumberFormat="1" applyFont="1"/>
    <xf numFmtId="41" fontId="1" fillId="0" borderId="1" xfId="1" applyNumberFormat="1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textRotation="180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textRotation="180"/>
    </xf>
    <xf numFmtId="0" fontId="1" fillId="0" borderId="0" xfId="0" applyFont="1" applyAlignment="1">
      <alignment horizontal="center" textRotation="18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view="pageBreakPreview" zoomScale="60" zoomScaleNormal="100" workbookViewId="0">
      <selection activeCell="M57" sqref="M57"/>
    </sheetView>
  </sheetViews>
  <sheetFormatPr defaultColWidth="9.33203125" defaultRowHeight="14" x14ac:dyDescent="0.3"/>
  <cols>
    <col min="1" max="1" width="18.33203125" style="1" customWidth="1"/>
    <col min="2" max="2" width="16.109375" style="1" customWidth="1"/>
    <col min="3" max="14" width="12.77734375" style="1" customWidth="1"/>
    <col min="15" max="15" width="13.77734375" style="1" customWidth="1"/>
    <col min="16" max="16" width="4.109375" style="1" customWidth="1"/>
    <col min="17" max="17" width="3.77734375" style="1" customWidth="1"/>
    <col min="18" max="16384" width="9.33203125" style="1"/>
  </cols>
  <sheetData>
    <row r="1" spans="1:17" x14ac:dyDescent="0.3">
      <c r="A1" s="1" t="s">
        <v>0</v>
      </c>
      <c r="Q1" s="2" t="s">
        <v>20</v>
      </c>
    </row>
    <row r="2" spans="1:17" x14ac:dyDescent="0.3">
      <c r="A2" s="1" t="s">
        <v>36</v>
      </c>
      <c r="Q2" s="2" t="s">
        <v>41</v>
      </c>
    </row>
    <row r="3" spans="1:17" x14ac:dyDescent="0.3">
      <c r="A3" s="1" t="s">
        <v>19</v>
      </c>
      <c r="I3" s="2"/>
    </row>
    <row r="4" spans="1:17" x14ac:dyDescent="0.3">
      <c r="A4" s="1" t="s">
        <v>40</v>
      </c>
    </row>
    <row r="5" spans="1:17" x14ac:dyDescent="0.3">
      <c r="A5" s="1" t="s">
        <v>32</v>
      </c>
    </row>
    <row r="6" spans="1:17" x14ac:dyDescent="0.3">
      <c r="A6" s="1" t="s">
        <v>37</v>
      </c>
    </row>
    <row r="9" spans="1:17" x14ac:dyDescent="0.3">
      <c r="A9" s="17" t="s">
        <v>21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1" spans="1:17" x14ac:dyDescent="0.3">
      <c r="A11" s="8"/>
      <c r="B11" s="8"/>
      <c r="C11" s="13" t="s">
        <v>9</v>
      </c>
      <c r="D11" s="13" t="s">
        <v>10</v>
      </c>
      <c r="E11" s="13" t="s">
        <v>11</v>
      </c>
      <c r="F11" s="13" t="s">
        <v>12</v>
      </c>
      <c r="G11" s="13" t="s">
        <v>13</v>
      </c>
      <c r="H11" s="13" t="s">
        <v>14</v>
      </c>
      <c r="I11" s="13" t="s">
        <v>3</v>
      </c>
      <c r="J11" s="13" t="s">
        <v>4</v>
      </c>
      <c r="K11" s="13" t="s">
        <v>5</v>
      </c>
      <c r="L11" s="13" t="s">
        <v>6</v>
      </c>
      <c r="M11" s="13" t="s">
        <v>7</v>
      </c>
      <c r="N11" s="13" t="s">
        <v>8</v>
      </c>
      <c r="O11" s="8" t="s">
        <v>15</v>
      </c>
    </row>
    <row r="12" spans="1:17" x14ac:dyDescent="0.3">
      <c r="A12" s="3" t="s">
        <v>2</v>
      </c>
      <c r="B12" s="3" t="s">
        <v>1</v>
      </c>
      <c r="C12" s="14">
        <v>2020</v>
      </c>
      <c r="D12" s="14">
        <v>2020</v>
      </c>
      <c r="E12" s="14">
        <v>2020</v>
      </c>
      <c r="F12" s="14">
        <v>2020</v>
      </c>
      <c r="G12" s="14">
        <v>2020</v>
      </c>
      <c r="H12" s="14">
        <v>2020</v>
      </c>
      <c r="I12" s="14">
        <v>2020</v>
      </c>
      <c r="J12" s="14">
        <v>2020</v>
      </c>
      <c r="K12" s="14">
        <v>2020</v>
      </c>
      <c r="L12" s="14">
        <v>2020</v>
      </c>
      <c r="M12" s="14">
        <v>2020</v>
      </c>
      <c r="N12" s="14">
        <v>2020</v>
      </c>
      <c r="O12" s="3" t="s">
        <v>16</v>
      </c>
    </row>
    <row r="13" spans="1:17" x14ac:dyDescent="0.3">
      <c r="A13" s="4" t="s">
        <v>17</v>
      </c>
    </row>
    <row r="14" spans="1:17" x14ac:dyDescent="0.3">
      <c r="A14" s="15" t="s">
        <v>22</v>
      </c>
      <c r="B14" s="15" t="s">
        <v>30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f>SUM(C14:N14)</f>
        <v>0</v>
      </c>
    </row>
    <row r="15" spans="1:17" x14ac:dyDescent="0.3">
      <c r="A15" s="15" t="s">
        <v>22</v>
      </c>
      <c r="B15" s="16" t="s">
        <v>25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f t="shared" ref="O15:O45" si="0">SUM(C15:N15)</f>
        <v>0</v>
      </c>
    </row>
    <row r="16" spans="1:17" x14ac:dyDescent="0.3">
      <c r="A16" s="15" t="s">
        <v>22</v>
      </c>
      <c r="B16" s="16" t="s">
        <v>26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f t="shared" si="0"/>
        <v>0</v>
      </c>
    </row>
    <row r="17" spans="1:15" x14ac:dyDescent="0.3">
      <c r="A17" s="15" t="s">
        <v>30</v>
      </c>
      <c r="B17" s="16" t="s">
        <v>25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f t="shared" si="0"/>
        <v>0</v>
      </c>
    </row>
    <row r="18" spans="1:15" x14ac:dyDescent="0.3">
      <c r="A18" s="15" t="s">
        <v>35</v>
      </c>
      <c r="B18" s="16" t="s">
        <v>25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f t="shared" si="0"/>
        <v>0</v>
      </c>
    </row>
    <row r="19" spans="1:15" x14ac:dyDescent="0.3">
      <c r="A19" s="15" t="s">
        <v>39</v>
      </c>
      <c r="B19" s="15" t="s">
        <v>23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f t="shared" si="0"/>
        <v>0</v>
      </c>
    </row>
    <row r="20" spans="1:15" x14ac:dyDescent="0.3">
      <c r="A20" s="15" t="s">
        <v>39</v>
      </c>
      <c r="B20" s="16" t="s">
        <v>25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f t="shared" si="0"/>
        <v>0</v>
      </c>
    </row>
    <row r="21" spans="1:15" x14ac:dyDescent="0.3">
      <c r="A21" s="15" t="s">
        <v>38</v>
      </c>
      <c r="B21" s="15" t="s">
        <v>23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f t="shared" si="0"/>
        <v>0</v>
      </c>
    </row>
    <row r="22" spans="1:15" x14ac:dyDescent="0.3">
      <c r="A22" s="15" t="s">
        <v>38</v>
      </c>
      <c r="B22" s="16" t="s">
        <v>25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f t="shared" si="0"/>
        <v>0</v>
      </c>
    </row>
    <row r="23" spans="1:15" x14ac:dyDescent="0.3">
      <c r="A23" s="15" t="s">
        <v>23</v>
      </c>
      <c r="B23" s="15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f t="shared" si="0"/>
        <v>0</v>
      </c>
    </row>
    <row r="24" spans="1:15" x14ac:dyDescent="0.3">
      <c r="A24" s="16" t="s">
        <v>34</v>
      </c>
      <c r="B24" s="15" t="s">
        <v>38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f t="shared" si="0"/>
        <v>0</v>
      </c>
    </row>
    <row r="25" spans="1:15" x14ac:dyDescent="0.3">
      <c r="A25" s="15" t="s">
        <v>27</v>
      </c>
      <c r="B25" s="16" t="s">
        <v>28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f t="shared" si="0"/>
        <v>0</v>
      </c>
    </row>
    <row r="26" spans="1:15" x14ac:dyDescent="0.3">
      <c r="A26" s="15" t="s">
        <v>27</v>
      </c>
      <c r="B26" s="16" t="s">
        <v>29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f t="shared" si="0"/>
        <v>0</v>
      </c>
    </row>
    <row r="27" spans="1:15" x14ac:dyDescent="0.3">
      <c r="A27" s="15" t="s">
        <v>24</v>
      </c>
      <c r="B27" s="15" t="s">
        <v>22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f t="shared" si="0"/>
        <v>0</v>
      </c>
    </row>
    <row r="28" spans="1:15" x14ac:dyDescent="0.3">
      <c r="A28" s="15" t="s">
        <v>24</v>
      </c>
      <c r="B28" s="15" t="s">
        <v>38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f t="shared" si="0"/>
        <v>0</v>
      </c>
    </row>
    <row r="29" spans="1:15" x14ac:dyDescent="0.3">
      <c r="A29" s="15" t="s">
        <v>24</v>
      </c>
      <c r="B29" s="16" t="s">
        <v>23</v>
      </c>
      <c r="C29" s="9">
        <v>0</v>
      </c>
      <c r="D29" s="9">
        <v>0</v>
      </c>
      <c r="E29" s="9">
        <v>0</v>
      </c>
      <c r="F29" s="9">
        <v>5</v>
      </c>
      <c r="G29" s="9">
        <v>2</v>
      </c>
      <c r="H29" s="9">
        <v>0</v>
      </c>
      <c r="I29" s="9">
        <v>0</v>
      </c>
      <c r="J29" s="9">
        <v>0</v>
      </c>
      <c r="K29" s="9">
        <v>7</v>
      </c>
      <c r="L29" s="9">
        <v>0</v>
      </c>
      <c r="M29" s="9">
        <v>0</v>
      </c>
      <c r="N29" s="9">
        <v>0</v>
      </c>
      <c r="O29" s="9">
        <f t="shared" si="0"/>
        <v>14</v>
      </c>
    </row>
    <row r="30" spans="1:15" x14ac:dyDescent="0.3">
      <c r="A30" s="15" t="s">
        <v>24</v>
      </c>
      <c r="B30" s="16" t="s">
        <v>34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f t="shared" si="0"/>
        <v>0</v>
      </c>
    </row>
    <row r="31" spans="1:15" x14ac:dyDescent="0.3">
      <c r="A31" s="15" t="s">
        <v>24</v>
      </c>
      <c r="B31" s="16" t="s">
        <v>25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f t="shared" si="0"/>
        <v>0</v>
      </c>
    </row>
    <row r="32" spans="1:15" x14ac:dyDescent="0.3">
      <c r="A32" s="15" t="s">
        <v>33</v>
      </c>
      <c r="B32" s="16" t="s">
        <v>23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f t="shared" si="0"/>
        <v>0</v>
      </c>
    </row>
    <row r="33" spans="1:17" x14ac:dyDescent="0.3">
      <c r="A33" s="15" t="s">
        <v>33</v>
      </c>
      <c r="B33" s="16" t="s">
        <v>34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f t="shared" si="0"/>
        <v>0</v>
      </c>
    </row>
    <row r="34" spans="1:17" x14ac:dyDescent="0.3">
      <c r="A34" s="15" t="s">
        <v>33</v>
      </c>
      <c r="B34" s="15" t="s">
        <v>24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f t="shared" si="0"/>
        <v>0</v>
      </c>
    </row>
    <row r="35" spans="1:17" x14ac:dyDescent="0.3">
      <c r="A35" s="15" t="s">
        <v>33</v>
      </c>
      <c r="B35" s="16" t="s">
        <v>25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f t="shared" si="0"/>
        <v>0</v>
      </c>
    </row>
    <row r="36" spans="1:17" x14ac:dyDescent="0.3">
      <c r="A36" s="15" t="s">
        <v>28</v>
      </c>
      <c r="B36" s="16" t="s">
        <v>29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f t="shared" si="0"/>
        <v>0</v>
      </c>
    </row>
    <row r="37" spans="1:17" x14ac:dyDescent="0.3">
      <c r="A37" s="16" t="s">
        <v>25</v>
      </c>
      <c r="B37" s="15" t="s">
        <v>35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f t="shared" si="0"/>
        <v>0</v>
      </c>
    </row>
    <row r="38" spans="1:17" x14ac:dyDescent="0.3">
      <c r="A38" s="16" t="s">
        <v>25</v>
      </c>
      <c r="B38" s="15" t="s">
        <v>39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f t="shared" si="0"/>
        <v>0</v>
      </c>
    </row>
    <row r="39" spans="1:17" x14ac:dyDescent="0.3">
      <c r="A39" s="16" t="s">
        <v>25</v>
      </c>
      <c r="B39" s="15" t="s">
        <v>38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f t="shared" si="0"/>
        <v>0</v>
      </c>
    </row>
    <row r="40" spans="1:17" x14ac:dyDescent="0.3">
      <c r="A40" s="16" t="s">
        <v>25</v>
      </c>
      <c r="B40" s="16" t="s">
        <v>31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f t="shared" si="0"/>
        <v>0</v>
      </c>
      <c r="P40" s="19" t="str">
        <f>Q2</f>
        <v>PAGE 2 OF 3</v>
      </c>
      <c r="Q40" s="19" t="str">
        <f>Q1</f>
        <v>SCHEDULE H-14.1a</v>
      </c>
    </row>
    <row r="41" spans="1:17" ht="14.25" customHeight="1" x14ac:dyDescent="0.3">
      <c r="A41" s="16" t="s">
        <v>25</v>
      </c>
      <c r="B41" s="15" t="s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f t="shared" si="0"/>
        <v>0</v>
      </c>
      <c r="P41" s="19"/>
      <c r="Q41" s="19"/>
    </row>
    <row r="42" spans="1:17" x14ac:dyDescent="0.3">
      <c r="A42" s="15" t="s">
        <v>26</v>
      </c>
      <c r="B42" s="16" t="s">
        <v>30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f t="shared" si="0"/>
        <v>0</v>
      </c>
      <c r="P42" s="19"/>
      <c r="Q42" s="19"/>
    </row>
    <row r="43" spans="1:17" x14ac:dyDescent="0.3">
      <c r="A43" s="15" t="s">
        <v>26</v>
      </c>
      <c r="B43" s="15" t="s">
        <v>38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f t="shared" si="0"/>
        <v>0</v>
      </c>
      <c r="P43" s="19"/>
      <c r="Q43" s="19"/>
    </row>
    <row r="44" spans="1:17" x14ac:dyDescent="0.3">
      <c r="A44" s="15" t="s">
        <v>26</v>
      </c>
      <c r="B44" s="16" t="s">
        <v>31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f t="shared" si="0"/>
        <v>0</v>
      </c>
      <c r="P44" s="19"/>
      <c r="Q44" s="19"/>
    </row>
    <row r="45" spans="1:17" x14ac:dyDescent="0.3">
      <c r="A45" s="16" t="s">
        <v>29</v>
      </c>
      <c r="B45" s="16" t="s">
        <v>28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f t="shared" si="0"/>
        <v>0</v>
      </c>
      <c r="P45" s="19"/>
      <c r="Q45" s="19"/>
    </row>
    <row r="46" spans="1:17" x14ac:dyDescent="0.3"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9"/>
      <c r="Q46" s="19"/>
    </row>
    <row r="47" spans="1:17" x14ac:dyDescent="0.3">
      <c r="A47" s="1" t="s">
        <v>16</v>
      </c>
      <c r="C47" s="9">
        <f>SUM(C14:C46)</f>
        <v>0</v>
      </c>
      <c r="D47" s="9">
        <f t="shared" ref="D47:N47" si="1">SUM(D14:D46)</f>
        <v>0</v>
      </c>
      <c r="E47" s="9">
        <f t="shared" si="1"/>
        <v>0</v>
      </c>
      <c r="F47" s="9">
        <f t="shared" si="1"/>
        <v>5</v>
      </c>
      <c r="G47" s="9">
        <f t="shared" si="1"/>
        <v>2</v>
      </c>
      <c r="H47" s="9">
        <f t="shared" si="1"/>
        <v>0</v>
      </c>
      <c r="I47" s="9">
        <f t="shared" si="1"/>
        <v>0</v>
      </c>
      <c r="J47" s="9">
        <f t="shared" si="1"/>
        <v>0</v>
      </c>
      <c r="K47" s="9">
        <f t="shared" si="1"/>
        <v>7</v>
      </c>
      <c r="L47" s="9">
        <f t="shared" si="1"/>
        <v>0</v>
      </c>
      <c r="M47" s="9">
        <f t="shared" si="1"/>
        <v>0</v>
      </c>
      <c r="N47" s="9">
        <f t="shared" si="1"/>
        <v>0</v>
      </c>
      <c r="O47" s="9">
        <f>SUM(O14:O46)</f>
        <v>14</v>
      </c>
      <c r="P47" s="19"/>
      <c r="Q47" s="19"/>
    </row>
    <row r="48" spans="1:17" ht="13.15" customHeight="1" x14ac:dyDescent="0.3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9"/>
      <c r="Q48" s="19"/>
    </row>
    <row r="49" spans="1:20" ht="14.25" hidden="1" customHeight="1" x14ac:dyDescent="0.3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9"/>
      <c r="Q49" s="19"/>
    </row>
    <row r="50" spans="1:20" x14ac:dyDescent="0.3">
      <c r="A50" s="1" t="s">
        <v>0</v>
      </c>
      <c r="Q50" s="2" t="s">
        <v>20</v>
      </c>
    </row>
    <row r="51" spans="1:20" x14ac:dyDescent="0.3">
      <c r="A51" s="1" t="s">
        <v>36</v>
      </c>
      <c r="Q51" s="2" t="s">
        <v>42</v>
      </c>
    </row>
    <row r="52" spans="1:20" x14ac:dyDescent="0.3">
      <c r="A52" s="1" t="s">
        <v>19</v>
      </c>
      <c r="I52" s="2"/>
    </row>
    <row r="53" spans="1:20" x14ac:dyDescent="0.3">
      <c r="A53" s="1" t="s">
        <v>40</v>
      </c>
    </row>
    <row r="54" spans="1:20" x14ac:dyDescent="0.3">
      <c r="A54" s="1" t="s">
        <v>32</v>
      </c>
    </row>
    <row r="55" spans="1:20" x14ac:dyDescent="0.3">
      <c r="A55" s="1" t="s">
        <v>37</v>
      </c>
    </row>
    <row r="58" spans="1:20" x14ac:dyDescent="0.3">
      <c r="A58" s="17" t="s">
        <v>21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60" spans="1:20" x14ac:dyDescent="0.3">
      <c r="A60" s="11"/>
      <c r="B60" s="11"/>
      <c r="C60" s="13" t="s">
        <v>9</v>
      </c>
      <c r="D60" s="13" t="s">
        <v>10</v>
      </c>
      <c r="E60" s="13" t="s">
        <v>11</v>
      </c>
      <c r="F60" s="13" t="s">
        <v>12</v>
      </c>
      <c r="G60" s="13" t="s">
        <v>13</v>
      </c>
      <c r="H60" s="13" t="s">
        <v>14</v>
      </c>
      <c r="I60" s="13" t="s">
        <v>3</v>
      </c>
      <c r="J60" s="13" t="s">
        <v>4</v>
      </c>
      <c r="K60" s="13" t="s">
        <v>5</v>
      </c>
      <c r="L60" s="13" t="s">
        <v>6</v>
      </c>
      <c r="M60" s="13" t="s">
        <v>7</v>
      </c>
      <c r="N60" s="13" t="s">
        <v>8</v>
      </c>
      <c r="O60" s="11" t="s">
        <v>15</v>
      </c>
    </row>
    <row r="61" spans="1:20" x14ac:dyDescent="0.3">
      <c r="A61" s="3" t="s">
        <v>2</v>
      </c>
      <c r="B61" s="3" t="s">
        <v>1</v>
      </c>
      <c r="C61" s="14">
        <v>2020</v>
      </c>
      <c r="D61" s="14">
        <v>2020</v>
      </c>
      <c r="E61" s="14">
        <v>2020</v>
      </c>
      <c r="F61" s="14">
        <v>2020</v>
      </c>
      <c r="G61" s="14">
        <v>2020</v>
      </c>
      <c r="H61" s="14">
        <v>2020</v>
      </c>
      <c r="I61" s="14">
        <v>2020</v>
      </c>
      <c r="J61" s="14">
        <v>2020</v>
      </c>
      <c r="K61" s="14">
        <v>2020</v>
      </c>
      <c r="L61" s="14">
        <v>2020</v>
      </c>
      <c r="M61" s="14">
        <v>2020</v>
      </c>
      <c r="N61" s="14">
        <v>2020</v>
      </c>
      <c r="O61" s="3" t="s">
        <v>16</v>
      </c>
    </row>
    <row r="62" spans="1:20" x14ac:dyDescent="0.3">
      <c r="A62" s="4" t="s">
        <v>18</v>
      </c>
    </row>
    <row r="63" spans="1:20" x14ac:dyDescent="0.3">
      <c r="A63" s="15" t="s">
        <v>22</v>
      </c>
      <c r="B63" s="15" t="s">
        <v>30</v>
      </c>
      <c r="C63" s="9">
        <v>0</v>
      </c>
      <c r="D63" s="9">
        <v>0</v>
      </c>
      <c r="E63" s="9">
        <v>0</v>
      </c>
      <c r="F63" s="9">
        <v>0</v>
      </c>
      <c r="G63" s="9">
        <v>44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f>SUM(C63:N63)</f>
        <v>44</v>
      </c>
      <c r="S63" s="15"/>
      <c r="T63" s="15"/>
    </row>
    <row r="64" spans="1:20" x14ac:dyDescent="0.3">
      <c r="A64" s="15" t="s">
        <v>22</v>
      </c>
      <c r="B64" s="16" t="s">
        <v>25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1276</v>
      </c>
      <c r="N64" s="9">
        <v>0</v>
      </c>
      <c r="O64" s="9">
        <f t="shared" ref="O64:O94" si="2">SUM(C64:N64)</f>
        <v>1276</v>
      </c>
      <c r="S64" s="15"/>
      <c r="T64" s="16"/>
    </row>
    <row r="65" spans="1:20" x14ac:dyDescent="0.3">
      <c r="A65" s="15" t="s">
        <v>22</v>
      </c>
      <c r="B65" s="16" t="s">
        <v>26</v>
      </c>
      <c r="C65" s="9">
        <v>0</v>
      </c>
      <c r="D65" s="9">
        <v>0</v>
      </c>
      <c r="E65" s="9">
        <v>6</v>
      </c>
      <c r="F65" s="9">
        <v>0</v>
      </c>
      <c r="G65" s="9">
        <v>1</v>
      </c>
      <c r="H65" s="9">
        <v>0</v>
      </c>
      <c r="I65" s="9">
        <v>0</v>
      </c>
      <c r="J65" s="9">
        <v>14</v>
      </c>
      <c r="K65" s="9">
        <v>0</v>
      </c>
      <c r="L65" s="9">
        <v>0</v>
      </c>
      <c r="M65" s="9">
        <v>0</v>
      </c>
      <c r="N65" s="9">
        <v>0</v>
      </c>
      <c r="O65" s="9">
        <f t="shared" si="2"/>
        <v>21</v>
      </c>
      <c r="S65" s="15"/>
      <c r="T65" s="16"/>
    </row>
    <row r="66" spans="1:20" x14ac:dyDescent="0.3">
      <c r="A66" s="15" t="s">
        <v>30</v>
      </c>
      <c r="B66" s="16" t="s">
        <v>25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1</v>
      </c>
      <c r="J66" s="9">
        <v>10699</v>
      </c>
      <c r="K66" s="9">
        <v>2398</v>
      </c>
      <c r="L66" s="9">
        <v>0</v>
      </c>
      <c r="M66" s="9">
        <v>0</v>
      </c>
      <c r="N66" s="9">
        <v>0</v>
      </c>
      <c r="O66" s="9">
        <f t="shared" si="2"/>
        <v>13098</v>
      </c>
      <c r="S66" s="15"/>
      <c r="T66" s="16"/>
    </row>
    <row r="67" spans="1:20" x14ac:dyDescent="0.3">
      <c r="A67" s="15" t="s">
        <v>35</v>
      </c>
      <c r="B67" s="16" t="s">
        <v>25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1143</v>
      </c>
      <c r="J67" s="9">
        <v>1870</v>
      </c>
      <c r="K67" s="9">
        <v>8844</v>
      </c>
      <c r="L67" s="9">
        <v>0</v>
      </c>
      <c r="M67" s="9">
        <v>0</v>
      </c>
      <c r="N67" s="9">
        <v>0</v>
      </c>
      <c r="O67" s="9">
        <f t="shared" si="2"/>
        <v>11857</v>
      </c>
      <c r="S67" s="15"/>
      <c r="T67" s="16"/>
    </row>
    <row r="68" spans="1:20" x14ac:dyDescent="0.3">
      <c r="A68" s="15" t="s">
        <v>39</v>
      </c>
      <c r="B68" s="15" t="s">
        <v>23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15</v>
      </c>
      <c r="N68" s="9">
        <v>0</v>
      </c>
      <c r="O68" s="9">
        <f t="shared" si="2"/>
        <v>15</v>
      </c>
      <c r="S68" s="15"/>
      <c r="T68" s="15"/>
    </row>
    <row r="69" spans="1:20" x14ac:dyDescent="0.3">
      <c r="A69" s="15" t="s">
        <v>39</v>
      </c>
      <c r="B69" s="16" t="s">
        <v>25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5</v>
      </c>
      <c r="M69" s="9">
        <v>101</v>
      </c>
      <c r="N69" s="9">
        <v>599</v>
      </c>
      <c r="O69" s="9">
        <f t="shared" si="2"/>
        <v>705</v>
      </c>
      <c r="S69" s="15"/>
      <c r="T69" s="16"/>
    </row>
    <row r="70" spans="1:20" x14ac:dyDescent="0.3">
      <c r="A70" s="15" t="s">
        <v>38</v>
      </c>
      <c r="B70" s="15" t="s">
        <v>23</v>
      </c>
      <c r="C70" s="9">
        <v>0</v>
      </c>
      <c r="D70" s="9">
        <v>0</v>
      </c>
      <c r="E70" s="9">
        <v>0</v>
      </c>
      <c r="F70" s="9">
        <v>6395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f t="shared" si="2"/>
        <v>6395</v>
      </c>
      <c r="S70" s="15"/>
      <c r="T70" s="15"/>
    </row>
    <row r="71" spans="1:20" x14ac:dyDescent="0.3">
      <c r="A71" s="15" t="s">
        <v>38</v>
      </c>
      <c r="B71" s="16" t="s">
        <v>25</v>
      </c>
      <c r="C71" s="9">
        <v>0</v>
      </c>
      <c r="D71" s="9">
        <v>0</v>
      </c>
      <c r="E71" s="9">
        <v>0</v>
      </c>
      <c r="F71" s="9">
        <v>373</v>
      </c>
      <c r="G71" s="9">
        <v>147</v>
      </c>
      <c r="H71" s="9">
        <v>0</v>
      </c>
      <c r="I71" s="9">
        <v>0</v>
      </c>
      <c r="J71" s="9">
        <v>0</v>
      </c>
      <c r="K71" s="9">
        <v>0</v>
      </c>
      <c r="L71" s="9">
        <v>28</v>
      </c>
      <c r="M71" s="9">
        <v>0</v>
      </c>
      <c r="N71" s="9">
        <v>0</v>
      </c>
      <c r="O71" s="9">
        <f t="shared" si="2"/>
        <v>548</v>
      </c>
      <c r="S71" s="15"/>
      <c r="T71" s="16"/>
    </row>
    <row r="72" spans="1:20" x14ac:dyDescent="0.3">
      <c r="A72" s="15" t="s">
        <v>23</v>
      </c>
      <c r="B72" s="15" t="s">
        <v>38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32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f t="shared" si="2"/>
        <v>32</v>
      </c>
      <c r="S72" s="15"/>
      <c r="T72" s="15"/>
    </row>
    <row r="73" spans="1:20" x14ac:dyDescent="0.3">
      <c r="A73" s="16" t="s">
        <v>34</v>
      </c>
      <c r="B73" s="15" t="s">
        <v>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20</v>
      </c>
      <c r="L73" s="9">
        <v>0</v>
      </c>
      <c r="M73" s="9">
        <v>0</v>
      </c>
      <c r="N73" s="9">
        <v>0</v>
      </c>
      <c r="O73" s="9">
        <f t="shared" si="2"/>
        <v>20</v>
      </c>
      <c r="S73" s="16"/>
      <c r="T73" s="15"/>
    </row>
    <row r="74" spans="1:20" x14ac:dyDescent="0.3">
      <c r="A74" s="15" t="s">
        <v>27</v>
      </c>
      <c r="B74" s="16" t="s">
        <v>28</v>
      </c>
      <c r="C74" s="9">
        <v>3200</v>
      </c>
      <c r="D74" s="9">
        <v>20</v>
      </c>
      <c r="E74" s="9">
        <v>0</v>
      </c>
      <c r="F74" s="9">
        <v>0</v>
      </c>
      <c r="G74" s="9">
        <v>0</v>
      </c>
      <c r="H74" s="9">
        <v>0</v>
      </c>
      <c r="I74" s="9">
        <v>3013</v>
      </c>
      <c r="J74" s="9">
        <v>2401</v>
      </c>
      <c r="K74" s="9">
        <v>0</v>
      </c>
      <c r="L74" s="9">
        <v>0</v>
      </c>
      <c r="M74" s="9">
        <v>0</v>
      </c>
      <c r="N74" s="9">
        <v>200</v>
      </c>
      <c r="O74" s="9">
        <f t="shared" si="2"/>
        <v>8834</v>
      </c>
      <c r="S74" s="15"/>
      <c r="T74" s="16"/>
    </row>
    <row r="75" spans="1:20" x14ac:dyDescent="0.3">
      <c r="A75" s="15" t="s">
        <v>27</v>
      </c>
      <c r="B75" s="16" t="s">
        <v>29</v>
      </c>
      <c r="C75" s="9">
        <v>23</v>
      </c>
      <c r="D75" s="9">
        <v>24607</v>
      </c>
      <c r="E75" s="9">
        <v>0</v>
      </c>
      <c r="F75" s="9">
        <v>1140</v>
      </c>
      <c r="G75" s="9">
        <v>2113</v>
      </c>
      <c r="H75" s="9">
        <v>726</v>
      </c>
      <c r="I75" s="9">
        <v>2089</v>
      </c>
      <c r="J75" s="9">
        <v>10506</v>
      </c>
      <c r="K75" s="9">
        <v>833</v>
      </c>
      <c r="L75" s="9">
        <v>0</v>
      </c>
      <c r="M75" s="9">
        <v>1321</v>
      </c>
      <c r="N75" s="9">
        <v>1279</v>
      </c>
      <c r="O75" s="9">
        <f t="shared" si="2"/>
        <v>44637</v>
      </c>
      <c r="S75" s="15"/>
      <c r="T75" s="16"/>
    </row>
    <row r="76" spans="1:20" x14ac:dyDescent="0.3">
      <c r="A76" s="15" t="s">
        <v>24</v>
      </c>
      <c r="B76" s="15" t="s">
        <v>22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31</v>
      </c>
      <c r="L76" s="9">
        <v>0</v>
      </c>
      <c r="M76" s="9">
        <v>0</v>
      </c>
      <c r="N76" s="9">
        <v>0</v>
      </c>
      <c r="O76" s="9">
        <f t="shared" si="2"/>
        <v>31</v>
      </c>
      <c r="S76" s="15"/>
      <c r="T76" s="15"/>
    </row>
    <row r="77" spans="1:20" x14ac:dyDescent="0.3">
      <c r="A77" s="15" t="s">
        <v>24</v>
      </c>
      <c r="B77" s="15" t="s">
        <v>38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125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f t="shared" si="2"/>
        <v>125</v>
      </c>
      <c r="S77" s="15"/>
      <c r="T77" s="15"/>
    </row>
    <row r="78" spans="1:20" x14ac:dyDescent="0.3">
      <c r="A78" s="15" t="s">
        <v>24</v>
      </c>
      <c r="B78" s="16" t="s">
        <v>23</v>
      </c>
      <c r="C78" s="9">
        <v>379</v>
      </c>
      <c r="D78" s="9">
        <v>813</v>
      </c>
      <c r="E78" s="9">
        <v>2377</v>
      </c>
      <c r="F78" s="9">
        <v>3809</v>
      </c>
      <c r="G78" s="9">
        <v>1070</v>
      </c>
      <c r="H78" s="9">
        <v>2019</v>
      </c>
      <c r="I78" s="9">
        <v>2671</v>
      </c>
      <c r="J78" s="9">
        <v>3946</v>
      </c>
      <c r="K78" s="9">
        <v>4175</v>
      </c>
      <c r="L78" s="9">
        <v>1570</v>
      </c>
      <c r="M78" s="9">
        <v>3789</v>
      </c>
      <c r="N78" s="9">
        <v>2555</v>
      </c>
      <c r="O78" s="9">
        <f t="shared" si="2"/>
        <v>29173</v>
      </c>
      <c r="S78" s="15"/>
      <c r="T78" s="16"/>
    </row>
    <row r="79" spans="1:20" x14ac:dyDescent="0.3">
      <c r="A79" s="15" t="s">
        <v>24</v>
      </c>
      <c r="B79" s="16" t="s">
        <v>34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91</v>
      </c>
      <c r="N79" s="9">
        <v>0</v>
      </c>
      <c r="O79" s="9">
        <f t="shared" si="2"/>
        <v>91</v>
      </c>
      <c r="S79" s="15"/>
      <c r="T79" s="16"/>
    </row>
    <row r="80" spans="1:20" x14ac:dyDescent="0.3">
      <c r="A80" s="15" t="s">
        <v>24</v>
      </c>
      <c r="B80" s="16" t="s">
        <v>25</v>
      </c>
      <c r="C80" s="9">
        <v>0</v>
      </c>
      <c r="D80" s="9">
        <v>0</v>
      </c>
      <c r="E80" s="9">
        <v>0</v>
      </c>
      <c r="F80" s="9">
        <v>573</v>
      </c>
      <c r="G80" s="9">
        <v>0</v>
      </c>
      <c r="H80" s="9">
        <v>3</v>
      </c>
      <c r="I80" s="9">
        <v>30</v>
      </c>
      <c r="J80" s="9">
        <v>7</v>
      </c>
      <c r="K80" s="9">
        <v>3444</v>
      </c>
      <c r="L80" s="9">
        <v>1526</v>
      </c>
      <c r="M80" s="9">
        <v>2576</v>
      </c>
      <c r="N80" s="9">
        <v>4042</v>
      </c>
      <c r="O80" s="9">
        <f t="shared" si="2"/>
        <v>12201</v>
      </c>
      <c r="S80" s="15"/>
      <c r="T80" s="16"/>
    </row>
    <row r="81" spans="1:20" x14ac:dyDescent="0.3">
      <c r="A81" s="15" t="s">
        <v>33</v>
      </c>
      <c r="B81" s="16" t="s">
        <v>23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93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f t="shared" si="2"/>
        <v>93</v>
      </c>
      <c r="S81" s="15"/>
      <c r="T81" s="16"/>
    </row>
    <row r="82" spans="1:20" x14ac:dyDescent="0.3">
      <c r="A82" s="15" t="s">
        <v>33</v>
      </c>
      <c r="B82" s="16" t="s">
        <v>34</v>
      </c>
      <c r="C82" s="9">
        <v>0</v>
      </c>
      <c r="D82" s="9">
        <v>0</v>
      </c>
      <c r="E82" s="9">
        <v>101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f t="shared" si="2"/>
        <v>101</v>
      </c>
      <c r="S82" s="15"/>
      <c r="T82" s="16"/>
    </row>
    <row r="83" spans="1:20" x14ac:dyDescent="0.3">
      <c r="A83" s="15" t="s">
        <v>33</v>
      </c>
      <c r="B83" s="15" t="s">
        <v>24</v>
      </c>
      <c r="C83" s="9">
        <v>0</v>
      </c>
      <c r="D83" s="9">
        <v>0</v>
      </c>
      <c r="E83" s="9">
        <v>298</v>
      </c>
      <c r="F83" s="9">
        <v>229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282</v>
      </c>
      <c r="N83" s="9">
        <v>0</v>
      </c>
      <c r="O83" s="9">
        <f t="shared" si="2"/>
        <v>809</v>
      </c>
      <c r="S83" s="15"/>
      <c r="T83" s="15"/>
    </row>
    <row r="84" spans="1:20" x14ac:dyDescent="0.3">
      <c r="A84" s="15" t="s">
        <v>33</v>
      </c>
      <c r="B84" s="16" t="s">
        <v>25</v>
      </c>
      <c r="C84" s="9">
        <v>15</v>
      </c>
      <c r="D84" s="9">
        <v>1137</v>
      </c>
      <c r="E84" s="9">
        <v>100</v>
      </c>
      <c r="F84" s="9">
        <v>235</v>
      </c>
      <c r="G84" s="9">
        <v>642</v>
      </c>
      <c r="H84" s="9">
        <v>1633</v>
      </c>
      <c r="I84" s="9">
        <v>425</v>
      </c>
      <c r="J84" s="9">
        <v>325</v>
      </c>
      <c r="K84" s="9">
        <v>1050</v>
      </c>
      <c r="L84" s="9">
        <v>2098</v>
      </c>
      <c r="M84" s="9">
        <v>3049</v>
      </c>
      <c r="N84" s="9">
        <v>2853</v>
      </c>
      <c r="O84" s="9">
        <f t="shared" si="2"/>
        <v>13562</v>
      </c>
      <c r="S84" s="15"/>
      <c r="T84" s="16"/>
    </row>
    <row r="85" spans="1:20" x14ac:dyDescent="0.3">
      <c r="A85" s="15" t="s">
        <v>28</v>
      </c>
      <c r="B85" s="16" t="s">
        <v>29</v>
      </c>
      <c r="C85" s="9">
        <v>128627</v>
      </c>
      <c r="D85" s="9">
        <v>95030</v>
      </c>
      <c r="E85" s="9">
        <v>57825</v>
      </c>
      <c r="F85" s="9">
        <v>65737</v>
      </c>
      <c r="G85" s="9">
        <v>130990</v>
      </c>
      <c r="H85" s="9">
        <v>129679</v>
      </c>
      <c r="I85" s="9">
        <v>206997</v>
      </c>
      <c r="J85" s="9">
        <v>143749</v>
      </c>
      <c r="K85" s="9">
        <v>156070</v>
      </c>
      <c r="L85" s="9">
        <v>157291</v>
      </c>
      <c r="M85" s="9">
        <v>126845</v>
      </c>
      <c r="N85" s="9">
        <v>74381</v>
      </c>
      <c r="O85" s="9">
        <f t="shared" si="2"/>
        <v>1473221</v>
      </c>
      <c r="S85" s="15"/>
      <c r="T85" s="16"/>
    </row>
    <row r="86" spans="1:20" x14ac:dyDescent="0.3">
      <c r="A86" s="16" t="s">
        <v>25</v>
      </c>
      <c r="B86" s="15" t="s">
        <v>35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20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f t="shared" si="2"/>
        <v>20</v>
      </c>
      <c r="S86" s="16"/>
      <c r="T86" s="15"/>
    </row>
    <row r="87" spans="1:20" x14ac:dyDescent="0.3">
      <c r="A87" s="16" t="s">
        <v>25</v>
      </c>
      <c r="B87" s="15" t="s">
        <v>39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17</v>
      </c>
      <c r="N87" s="9">
        <v>39</v>
      </c>
      <c r="O87" s="9">
        <f t="shared" si="2"/>
        <v>56</v>
      </c>
      <c r="S87" s="16"/>
      <c r="T87" s="15"/>
    </row>
    <row r="88" spans="1:20" x14ac:dyDescent="0.3">
      <c r="A88" s="16" t="s">
        <v>25</v>
      </c>
      <c r="B88" s="15" t="s">
        <v>38</v>
      </c>
      <c r="C88" s="9">
        <v>0</v>
      </c>
      <c r="D88" s="9">
        <v>0</v>
      </c>
      <c r="E88" s="9">
        <v>0</v>
      </c>
      <c r="F88" s="9">
        <v>3357</v>
      </c>
      <c r="G88" s="9">
        <v>1270</v>
      </c>
      <c r="H88" s="9">
        <v>0</v>
      </c>
      <c r="I88" s="9">
        <v>60</v>
      </c>
      <c r="J88" s="9">
        <v>27</v>
      </c>
      <c r="K88" s="9">
        <v>0</v>
      </c>
      <c r="L88" s="9">
        <v>0</v>
      </c>
      <c r="M88" s="9">
        <v>0</v>
      </c>
      <c r="N88" s="9">
        <v>0</v>
      </c>
      <c r="O88" s="9">
        <f t="shared" si="2"/>
        <v>4714</v>
      </c>
      <c r="S88" s="16"/>
      <c r="T88" s="15"/>
    </row>
    <row r="89" spans="1:20" x14ac:dyDescent="0.3">
      <c r="A89" s="16" t="s">
        <v>25</v>
      </c>
      <c r="B89" s="16" t="s">
        <v>31</v>
      </c>
      <c r="C89" s="9">
        <v>0</v>
      </c>
      <c r="D89" s="9">
        <v>0</v>
      </c>
      <c r="E89" s="9">
        <v>0</v>
      </c>
      <c r="F89" s="9">
        <v>46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f t="shared" si="2"/>
        <v>46</v>
      </c>
      <c r="S89" s="16"/>
      <c r="T89" s="16"/>
    </row>
    <row r="90" spans="1:20" x14ac:dyDescent="0.3">
      <c r="A90" s="16" t="s">
        <v>25</v>
      </c>
      <c r="B90" s="15" t="s">
        <v>24</v>
      </c>
      <c r="C90" s="9">
        <v>0</v>
      </c>
      <c r="D90" s="9">
        <v>0</v>
      </c>
      <c r="E90" s="9">
        <v>372</v>
      </c>
      <c r="F90" s="9">
        <v>0</v>
      </c>
      <c r="G90" s="9">
        <v>0</v>
      </c>
      <c r="H90" s="9">
        <v>834</v>
      </c>
      <c r="I90" s="9">
        <v>834</v>
      </c>
      <c r="J90" s="9">
        <v>0</v>
      </c>
      <c r="K90" s="9">
        <v>0</v>
      </c>
      <c r="L90" s="9">
        <v>131</v>
      </c>
      <c r="M90" s="9">
        <v>0</v>
      </c>
      <c r="N90" s="9">
        <v>33</v>
      </c>
      <c r="O90" s="9">
        <f t="shared" si="2"/>
        <v>2204</v>
      </c>
      <c r="P90" s="18" t="s">
        <v>42</v>
      </c>
      <c r="Q90" s="18" t="str">
        <f>Q1</f>
        <v>SCHEDULE H-14.1a</v>
      </c>
      <c r="S90" s="16"/>
      <c r="T90" s="15"/>
    </row>
    <row r="91" spans="1:20" ht="14.25" customHeight="1" x14ac:dyDescent="0.3">
      <c r="A91" s="15" t="s">
        <v>26</v>
      </c>
      <c r="B91" s="16" t="s">
        <v>30</v>
      </c>
      <c r="C91" s="9">
        <v>2328</v>
      </c>
      <c r="D91" s="9">
        <v>0</v>
      </c>
      <c r="E91" s="9">
        <v>0</v>
      </c>
      <c r="F91" s="9">
        <v>0</v>
      </c>
      <c r="G91" s="9">
        <v>823</v>
      </c>
      <c r="H91" s="9">
        <v>42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f t="shared" si="2"/>
        <v>3193</v>
      </c>
      <c r="P91" s="18"/>
      <c r="Q91" s="18"/>
      <c r="S91" s="15"/>
      <c r="T91" s="16"/>
    </row>
    <row r="92" spans="1:20" x14ac:dyDescent="0.3">
      <c r="A92" s="15" t="s">
        <v>26</v>
      </c>
      <c r="B92" s="15" t="s">
        <v>38</v>
      </c>
      <c r="C92" s="9">
        <v>0</v>
      </c>
      <c r="D92" s="9">
        <v>0</v>
      </c>
      <c r="E92" s="9">
        <v>51</v>
      </c>
      <c r="F92" s="9">
        <v>0</v>
      </c>
      <c r="G92" s="9">
        <v>0</v>
      </c>
      <c r="H92" s="9">
        <v>50</v>
      </c>
      <c r="I92" s="9">
        <v>110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f t="shared" si="2"/>
        <v>211</v>
      </c>
      <c r="P92" s="18"/>
      <c r="Q92" s="18"/>
      <c r="S92" s="15"/>
      <c r="T92" s="15"/>
    </row>
    <row r="93" spans="1:20" ht="14.25" customHeight="1" x14ac:dyDescent="0.3">
      <c r="A93" s="15" t="s">
        <v>26</v>
      </c>
      <c r="B93" s="16" t="s">
        <v>31</v>
      </c>
      <c r="C93" s="9">
        <v>0</v>
      </c>
      <c r="D93" s="9">
        <v>2053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44</v>
      </c>
      <c r="N93" s="9">
        <v>0</v>
      </c>
      <c r="O93" s="9">
        <f t="shared" si="2"/>
        <v>2097</v>
      </c>
      <c r="P93" s="18"/>
      <c r="Q93" s="18"/>
      <c r="S93" s="15"/>
      <c r="T93" s="16"/>
    </row>
    <row r="94" spans="1:20" x14ac:dyDescent="0.3">
      <c r="A94" s="16" t="s">
        <v>29</v>
      </c>
      <c r="B94" s="16" t="s">
        <v>28</v>
      </c>
      <c r="C94" s="9">
        <v>425</v>
      </c>
      <c r="D94" s="9">
        <v>0</v>
      </c>
      <c r="E94" s="9">
        <v>0</v>
      </c>
      <c r="F94" s="9">
        <v>10</v>
      </c>
      <c r="G94" s="9">
        <v>311</v>
      </c>
      <c r="H94" s="9">
        <v>0</v>
      </c>
      <c r="I94" s="9">
        <v>5</v>
      </c>
      <c r="J94" s="9">
        <v>821</v>
      </c>
      <c r="K94" s="9">
        <v>249</v>
      </c>
      <c r="L94" s="9">
        <v>1591</v>
      </c>
      <c r="M94" s="9">
        <v>0</v>
      </c>
      <c r="N94" s="9">
        <v>0</v>
      </c>
      <c r="O94" s="9">
        <f t="shared" si="2"/>
        <v>3412</v>
      </c>
      <c r="P94" s="18"/>
      <c r="Q94" s="18"/>
      <c r="S94" s="16"/>
      <c r="T94" s="16"/>
    </row>
    <row r="95" spans="1:20" x14ac:dyDescent="0.3"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18"/>
      <c r="Q95" s="18"/>
    </row>
    <row r="96" spans="1:20" x14ac:dyDescent="0.3">
      <c r="A96" s="1" t="s">
        <v>16</v>
      </c>
      <c r="C96" s="5">
        <f>SUM(C63:C95)</f>
        <v>134997</v>
      </c>
      <c r="D96" s="5">
        <f t="shared" ref="D96:O96" si="3">SUM(D63:D95)</f>
        <v>123660</v>
      </c>
      <c r="E96" s="5">
        <f t="shared" si="3"/>
        <v>61130</v>
      </c>
      <c r="F96" s="5">
        <f t="shared" si="3"/>
        <v>81904</v>
      </c>
      <c r="G96" s="5">
        <f t="shared" si="3"/>
        <v>137411</v>
      </c>
      <c r="H96" s="5">
        <f t="shared" si="3"/>
        <v>135236</v>
      </c>
      <c r="I96" s="5">
        <f t="shared" si="3"/>
        <v>217398</v>
      </c>
      <c r="J96" s="5">
        <f t="shared" si="3"/>
        <v>174365</v>
      </c>
      <c r="K96" s="5">
        <f t="shared" si="3"/>
        <v>177114</v>
      </c>
      <c r="L96" s="5">
        <f t="shared" si="3"/>
        <v>164240</v>
      </c>
      <c r="M96" s="5">
        <f t="shared" si="3"/>
        <v>139406</v>
      </c>
      <c r="N96" s="5">
        <f t="shared" si="3"/>
        <v>85981</v>
      </c>
      <c r="O96" s="5">
        <f t="shared" si="3"/>
        <v>1632842</v>
      </c>
      <c r="P96" s="18"/>
      <c r="Q96" s="18"/>
    </row>
    <row r="97" spans="16:17" x14ac:dyDescent="0.3">
      <c r="P97" s="18"/>
      <c r="Q97" s="18"/>
    </row>
    <row r="98" spans="16:17" ht="13.9" hidden="1" customHeight="1" x14ac:dyDescent="0.3">
      <c r="P98" s="18"/>
      <c r="Q98" s="18"/>
    </row>
    <row r="99" spans="16:17" ht="14.25" customHeight="1" x14ac:dyDescent="0.3">
      <c r="P99" s="12"/>
      <c r="Q99" s="12"/>
    </row>
    <row r="100" spans="16:17" x14ac:dyDescent="0.3">
      <c r="P100" s="12"/>
      <c r="Q100" s="12"/>
    </row>
    <row r="101" spans="16:17" x14ac:dyDescent="0.3">
      <c r="P101" s="12"/>
      <c r="Q101" s="12"/>
    </row>
    <row r="102" spans="16:17" x14ac:dyDescent="0.3">
      <c r="P102" s="12"/>
      <c r="Q102" s="12"/>
    </row>
    <row r="103" spans="16:17" x14ac:dyDescent="0.3">
      <c r="P103" s="12"/>
      <c r="Q103" s="12"/>
    </row>
    <row r="104" spans="16:17" x14ac:dyDescent="0.3">
      <c r="P104" s="12"/>
      <c r="Q104" s="12"/>
    </row>
    <row r="105" spans="16:17" x14ac:dyDescent="0.3">
      <c r="P105" s="12"/>
      <c r="Q105" s="12"/>
    </row>
    <row r="106" spans="16:17" x14ac:dyDescent="0.3">
      <c r="P106" s="12"/>
      <c r="Q106" s="12"/>
    </row>
    <row r="107" spans="16:17" x14ac:dyDescent="0.3">
      <c r="P107" s="12"/>
      <c r="Q107" s="12"/>
    </row>
    <row r="108" spans="16:17" ht="11.25" customHeight="1" x14ac:dyDescent="0.3">
      <c r="P108" s="12"/>
      <c r="Q108" s="12"/>
    </row>
  </sheetData>
  <mergeCells count="6">
    <mergeCell ref="A9:O9"/>
    <mergeCell ref="A58:O58"/>
    <mergeCell ref="Q90:Q98"/>
    <mergeCell ref="P90:P98"/>
    <mergeCell ref="Q40:Q49"/>
    <mergeCell ref="P40:P49"/>
  </mergeCells>
  <phoneticPr fontId="3" type="noConversion"/>
  <pageMargins left="0.75" right="0.75" top="1.25" bottom="0.75" header="0.5" footer="0.5"/>
  <pageSetup scale="68" orientation="landscape" horizontalDpi="1200" verticalDpi="1200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H-14.1a</vt:lpstr>
      <vt:lpstr>'Schedule H-14.1a'!Print_Area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2017-02-03T20:56:53Z</dcterms:created>
  <dcterms:modified xsi:type="dcterms:W3CDTF">2021-05-21T19:27:52Z</dcterms:modified>
</cp:coreProperties>
</file>